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E4EAC10-8DCC-41FB-9817-807973B619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QUARTILE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6" i="2"/>
  <c r="C9" i="4"/>
  <c r="A39" i="3"/>
  <c r="A32" i="2"/>
  <c r="C14" i="4"/>
  <c r="C6" i="4"/>
  <c r="A35" i="3"/>
  <c r="C23" i="4"/>
  <c r="C27" i="4"/>
  <c r="C7" i="4"/>
  <c r="C24" i="4"/>
  <c r="A42" i="4"/>
  <c r="C16" i="4"/>
  <c r="C17" i="4"/>
  <c r="C21" i="4"/>
  <c r="A35" i="4"/>
  <c r="A30" i="3"/>
  <c r="A29" i="2"/>
  <c r="C25" i="4"/>
  <c r="C20" i="4"/>
  <c r="C11" i="4"/>
  <c r="C22" i="4"/>
  <c r="C13" i="4"/>
  <c r="C4" i="4"/>
  <c r="C8" i="4"/>
  <c r="A38" i="4"/>
  <c r="C26" i="4"/>
  <c r="C10" i="4"/>
  <c r="C19" i="4"/>
  <c r="A31" i="4"/>
  <c r="C12" i="4"/>
  <c r="C18" i="4"/>
  <c r="C15" i="4"/>
  <c r="C5" i="4"/>
  <c r="A2" i="4" l="1"/>
  <c r="A2" i="3"/>
  <c r="A2" i="2"/>
  <c r="A2" i="1"/>
  <c r="B41" i="4" l="1"/>
  <c r="A41" i="4"/>
  <c r="A37" i="4"/>
  <c r="A34" i="4"/>
  <c r="A30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8" i="3"/>
  <c r="A38" i="3"/>
  <c r="A34" i="3"/>
  <c r="A32" i="3"/>
  <c r="A29" i="3"/>
  <c r="B35" i="2"/>
  <c r="A35" i="2"/>
  <c r="A31" i="2"/>
  <c r="A28" i="2"/>
  <c r="A47" i="1" l="1"/>
  <c r="A48" i="1"/>
  <c r="A49" i="1"/>
</calcChain>
</file>

<file path=xl/sharedStrings.xml><?xml version="1.0" encoding="utf-8"?>
<sst xmlns="http://schemas.openxmlformats.org/spreadsheetml/2006/main" count="64" uniqueCount="59">
  <si>
    <t>Non-integer values of quart are truncated.</t>
  </si>
  <si>
    <t>If array contains Excel error vaues, then the first error value encountered is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</si>
  <si>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quart is non-numeric.</t>
    </r>
  </si>
  <si>
    <t>if quart is greater than 1.</t>
  </si>
  <si>
    <t>if quart is less than 0</t>
  </si>
  <si>
    <t>if the array is empty</t>
  </si>
  <si>
    <r>
      <rPr>
        <b/>
        <sz val="10"/>
        <color rgb="FFFF0000"/>
        <rFont val="Arial"/>
        <family val="2"/>
      </rPr>
      <t>#NUM</t>
    </r>
    <r>
      <rPr>
        <sz val="10"/>
        <rFont val="Arial"/>
        <family val="2"/>
      </rPr>
      <t xml:space="preserve"> will be returned</t>
    </r>
  </si>
  <si>
    <t>Errors Using QUARTILE Function</t>
  </si>
  <si>
    <t>Percentile required: &gt;&gt;&gt;</t>
  </si>
  <si>
    <t>Validation of numeric data check:</t>
  </si>
  <si>
    <t>Formula</t>
  </si>
  <si>
    <t>Conditionally formatted check</t>
  </si>
  <si>
    <t>Marks</t>
  </si>
  <si>
    <t>Example 3:- Validating Data For QUARTILE.</t>
  </si>
  <si>
    <t>There is no requirement for the data to be organised in any particular order; we have sorted it to make check of function easier.</t>
  </si>
  <si>
    <t>Notes:</t>
  </si>
  <si>
    <t>Index of Examples</t>
  </si>
  <si>
    <t>Examples of Use of QUARTILE</t>
  </si>
  <si>
    <t>The rank for QUARTILE is calculated using:</t>
  </si>
  <si>
    <t>Formulas:</t>
  </si>
  <si>
    <t>This must be greater than 0 and less than 4. Non-integers are truncated.</t>
  </si>
  <si>
    <t>The quartile you are looking for.</t>
  </si>
  <si>
    <t>Required.</t>
  </si>
  <si>
    <t>quart</t>
  </si>
  <si>
    <t>The numeric value array or range of data used as the percentile source.</t>
  </si>
  <si>
    <t>array</t>
  </si>
  <si>
    <t>Argument Notes</t>
  </si>
  <si>
    <t>Description</t>
  </si>
  <si>
    <t>Type</t>
  </si>
  <si>
    <t>Name</t>
  </si>
  <si>
    <t>Arguments:</t>
  </si>
  <si>
    <r>
      <t>=PERCENTILE(</t>
    </r>
    <r>
      <rPr>
        <b/>
        <sz val="10"/>
        <color rgb="FFFF0000"/>
        <rFont val="Arial"/>
        <family val="2"/>
      </rPr>
      <t>array,quart</t>
    </r>
    <r>
      <rPr>
        <sz val="10"/>
        <rFont val="Arial"/>
        <family val="2"/>
      </rPr>
      <t>)</t>
    </r>
  </si>
  <si>
    <t>Syntax:</t>
  </si>
  <si>
    <t>Statements of Microsoft (Excel Help 2013)indicate that the QUARTILE and other replaced functions may be omitted in later versions of Excel.</t>
  </si>
  <si>
    <t>QUARTILE.INC should be regarded as replacement / renamed version of QUARTILE which used the same 'inclusive assumption.</t>
  </si>
  <si>
    <t>QUARTILE.EXC and QUARTILE.INC were introduced as specific 'exclusive' and 'inclusive' functions to replace QUARTILE in 2010.</t>
  </si>
  <si>
    <t>Comment</t>
  </si>
  <si>
    <t>Excel 2013 placed it in the Compatibility classification.</t>
  </si>
  <si>
    <t>Excel 2010 replaced it with QUARTILE.INC</t>
  </si>
  <si>
    <t>Built in.</t>
  </si>
  <si>
    <t>Classification - Compatibility</t>
  </si>
  <si>
    <t>Classification, Source, History</t>
  </si>
  <si>
    <t>Replaced by the more appropriately named PERCENTILE.INC in Excel 2010</t>
  </si>
  <si>
    <t>Returns the quartile of a data set.</t>
  </si>
  <si>
    <t>QUARTILE</t>
  </si>
  <si>
    <t>Example 1:- Simple Entry Of QUARTILE</t>
  </si>
  <si>
    <t>Example 2:- Conditional Formatting To Highlight QUARTILE</t>
  </si>
  <si>
    <t>Related / Similar And Frequently Used With Functions</t>
  </si>
  <si>
    <t>Related to:</t>
  </si>
  <si>
    <t>QUARTILE.EXC</t>
  </si>
  <si>
    <t>Returns the quartile of a data set, based on percentile values from 0..1, exclusive.</t>
  </si>
  <si>
    <t>Replaced by:-</t>
  </si>
  <si>
    <t>QUARTILE.INC</t>
  </si>
  <si>
    <t>Returns the quartile of a data set, based on percentile values from 0..1, inclusive.</t>
  </si>
  <si>
    <t>File Creation Date : 19-Jun-2020</t>
  </si>
  <si>
    <t xml:space="preserve">Open the Excel help for this function. </t>
  </si>
  <si>
    <t>Double Click on QUARTILE and then click on the link</t>
  </si>
  <si>
    <t>Enter =QUARTILE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</si>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</sst>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vertical="center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Protection="1">
      <protection locked="0"/>
    </xf>
    <xf numFmtId="0" fontId="0" fillId="0" borderId="0" xfId="0" applyNumberFormat="1" applyFill="1" applyProtection="1">
      <protection locked="0"/>
    </xf>
    <xf numFmtId="0" fontId="5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1" fillId="0" borderId="0" xfId="0" quotePrefix="1" applyFont="1" applyFill="1" applyProtection="1">
      <protection locked="0"/>
    </xf>
  </cellXfs>
  <cellStyles count="2">
    <cellStyle name="Hyperlink" xfId="1" builtinId="8"/>
    <cellStyle name="Normal" xfId="0" builtinId="0"/>
  </cellStyles>
  <dxfs count="2">
    <dxf>
      <font>
        <strike val="0"/>
        <color theme="5" tint="0.79998168889431442"/>
      </font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35</xdr:row>
      <xdr:rowOff>95250</xdr:rowOff>
    </xdr:from>
    <xdr:ext cx="4371975" cy="11334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399" y="5924550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𝑶𝒓𝒅𝒊𝒏𝒂𝒍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𝒓𝒂𝒏𝒌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𝑲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𝟏𝟎𝟎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𝑵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399" y="5924550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𝑶𝒓𝒅𝒊𝒏𝒂𝒍 𝒓𝒂𝒏𝒌 𝒏=  𝑲/𝟏𝟎𝟎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×(𝑵−𝟏)+𝟏</a:t>
              </a:r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7">
    <tabColor theme="5" tint="-0.249977111117893"/>
  </sheetPr>
  <dimension ref="A1:E6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44</v>
      </c>
      <c r="B1" s="26"/>
      <c r="C1" s="26"/>
      <c r="D1" s="27" t="s">
        <v>58</v>
      </c>
      <c r="E1" s="28"/>
    </row>
    <row r="2" spans="1:5" ht="15" customHeight="1" x14ac:dyDescent="0.2">
      <c r="A2" s="3" t="str">
        <f ca="1">IF(1*LEFT(INFO("release"),2)&gt;=14,"Use of QUARTILE is not recommended for Excel 2010 and above","QUARTILE continuance after Excel 2013 is not assured")</f>
        <v>Use of QUARTILE is not recommended for Excel 2010 and above</v>
      </c>
      <c r="B2" s="2"/>
      <c r="C2" s="2"/>
      <c r="D2" s="4"/>
    </row>
    <row r="3" spans="1:5" ht="15.75" x14ac:dyDescent="0.25">
      <c r="A3" s="5" t="s">
        <v>27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43</v>
      </c>
      <c r="B4" s="2"/>
      <c r="C4" s="2"/>
      <c r="D4" s="8" t="s">
        <v>54</v>
      </c>
    </row>
    <row r="5" spans="1:5" ht="12.75" customHeight="1" x14ac:dyDescent="0.2">
      <c r="A5" s="9"/>
      <c r="B5" s="2"/>
      <c r="C5" s="2"/>
      <c r="D5" s="8"/>
    </row>
    <row r="6" spans="1:5" x14ac:dyDescent="0.2">
      <c r="A6" s="9" t="s">
        <v>42</v>
      </c>
      <c r="B6" s="2"/>
      <c r="C6" s="2"/>
      <c r="D6" s="10" t="s">
        <v>55</v>
      </c>
    </row>
    <row r="7" spans="1:5" x14ac:dyDescent="0.2">
      <c r="A7" s="11"/>
      <c r="B7" s="2"/>
      <c r="C7" s="2"/>
      <c r="D7" s="8" t="s">
        <v>57</v>
      </c>
    </row>
    <row r="8" spans="1:5" ht="15.75" x14ac:dyDescent="0.25">
      <c r="A8" s="5" t="s">
        <v>41</v>
      </c>
      <c r="B8" s="12"/>
      <c r="C8" s="12"/>
      <c r="D8" s="8" t="s">
        <v>56</v>
      </c>
    </row>
    <row r="9" spans="1:5" x14ac:dyDescent="0.2">
      <c r="A9" s="7"/>
      <c r="B9" s="12"/>
      <c r="C9" s="12"/>
      <c r="D9" s="8"/>
    </row>
    <row r="10" spans="1:5" x14ac:dyDescent="0.2">
      <c r="A10" s="7" t="s">
        <v>40</v>
      </c>
      <c r="B10" s="12"/>
      <c r="C10" s="12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12"/>
      <c r="C11" s="12"/>
      <c r="D11" s="8"/>
    </row>
    <row r="12" spans="1:5" x14ac:dyDescent="0.2">
      <c r="A12" s="7" t="s">
        <v>39</v>
      </c>
      <c r="B12" s="12"/>
      <c r="C12" s="12"/>
      <c r="D12" s="8"/>
    </row>
    <row r="13" spans="1:5" x14ac:dyDescent="0.2">
      <c r="A13" s="7"/>
      <c r="B13" s="12"/>
      <c r="C13" s="12"/>
      <c r="D13" s="8"/>
    </row>
    <row r="14" spans="1:5" x14ac:dyDescent="0.2">
      <c r="A14" s="7" t="s">
        <v>38</v>
      </c>
      <c r="B14" s="12"/>
      <c r="C14" s="12"/>
      <c r="D14" s="8"/>
    </row>
    <row r="15" spans="1:5" x14ac:dyDescent="0.2">
      <c r="A15" s="7"/>
      <c r="B15" s="12"/>
      <c r="C15" s="12"/>
      <c r="D15" s="10"/>
    </row>
    <row r="16" spans="1:5" x14ac:dyDescent="0.2">
      <c r="A16" s="7" t="s">
        <v>37</v>
      </c>
      <c r="B16" s="12"/>
      <c r="C16" s="12"/>
      <c r="D16" s="12"/>
    </row>
    <row r="17" spans="1:4" x14ac:dyDescent="0.2">
      <c r="A17" s="7"/>
      <c r="B17" s="12"/>
      <c r="C17" s="12"/>
      <c r="D17" s="12"/>
    </row>
    <row r="18" spans="1:4" ht="15.75" x14ac:dyDescent="0.25">
      <c r="A18" s="5" t="s">
        <v>36</v>
      </c>
      <c r="B18" s="2"/>
      <c r="C18" s="2"/>
      <c r="D18" s="2"/>
    </row>
    <row r="19" spans="1:4" x14ac:dyDescent="0.2">
      <c r="A19" s="7" t="s">
        <v>35</v>
      </c>
      <c r="B19" s="12"/>
      <c r="C19" s="12"/>
      <c r="D19" s="12"/>
    </row>
    <row r="20" spans="1:4" x14ac:dyDescent="0.2">
      <c r="A20" s="7"/>
      <c r="B20" s="12"/>
      <c r="C20" s="12"/>
      <c r="D20" s="12"/>
    </row>
    <row r="21" spans="1:4" x14ac:dyDescent="0.2">
      <c r="A21" s="7" t="s">
        <v>34</v>
      </c>
      <c r="B21" s="12"/>
      <c r="C21" s="12"/>
      <c r="D21" s="12"/>
    </row>
    <row r="22" spans="1:4" x14ac:dyDescent="0.2">
      <c r="A22" s="7"/>
      <c r="B22" s="12"/>
      <c r="C22" s="12"/>
      <c r="D22" s="12"/>
    </row>
    <row r="23" spans="1:4" x14ac:dyDescent="0.2">
      <c r="A23" s="7" t="s">
        <v>33</v>
      </c>
      <c r="B23" s="12"/>
      <c r="C23" s="12"/>
      <c r="D23" s="12"/>
    </row>
    <row r="24" spans="1:4" x14ac:dyDescent="0.2">
      <c r="A24" s="7"/>
      <c r="B24" s="12"/>
      <c r="C24" s="12"/>
      <c r="D24" s="12"/>
    </row>
    <row r="25" spans="1:4" x14ac:dyDescent="0.2">
      <c r="A25" s="7"/>
      <c r="B25" s="12"/>
      <c r="C25" s="12"/>
      <c r="D25" s="12"/>
    </row>
    <row r="26" spans="1:4" ht="15.75" x14ac:dyDescent="0.25">
      <c r="A26" s="5" t="s">
        <v>32</v>
      </c>
      <c r="B26" s="2"/>
      <c r="C26" s="2"/>
      <c r="D26" s="2"/>
    </row>
    <row r="27" spans="1:4" x14ac:dyDescent="0.2">
      <c r="A27" s="7" t="s">
        <v>31</v>
      </c>
      <c r="B27" s="2"/>
      <c r="C27" s="2"/>
      <c r="D27" s="2"/>
    </row>
    <row r="28" spans="1:4" x14ac:dyDescent="0.2">
      <c r="A28" s="7"/>
      <c r="B28" s="2"/>
      <c r="C28" s="2"/>
      <c r="D28" s="2"/>
    </row>
    <row r="29" spans="1:4" ht="15.75" x14ac:dyDescent="0.25">
      <c r="A29" s="5" t="s">
        <v>30</v>
      </c>
      <c r="B29" s="2"/>
      <c r="C29" s="2"/>
      <c r="D29" s="2"/>
    </row>
    <row r="30" spans="1:4" x14ac:dyDescent="0.2">
      <c r="A30" s="13" t="s">
        <v>29</v>
      </c>
      <c r="B30" s="13" t="s">
        <v>28</v>
      </c>
      <c r="C30" s="13" t="s">
        <v>27</v>
      </c>
      <c r="D30" s="13" t="s">
        <v>26</v>
      </c>
    </row>
    <row r="31" spans="1:4" ht="25.5" x14ac:dyDescent="0.2">
      <c r="A31" s="14" t="s">
        <v>25</v>
      </c>
      <c r="B31" s="14" t="s">
        <v>22</v>
      </c>
      <c r="C31" s="15" t="s">
        <v>24</v>
      </c>
      <c r="D31" s="15"/>
    </row>
    <row r="32" spans="1:4" ht="25.5" x14ac:dyDescent="0.2">
      <c r="A32" s="14" t="s">
        <v>23</v>
      </c>
      <c r="B32" s="14" t="s">
        <v>22</v>
      </c>
      <c r="C32" s="15" t="s">
        <v>21</v>
      </c>
      <c r="D32" s="15" t="s">
        <v>20</v>
      </c>
    </row>
    <row r="33" spans="1:4" x14ac:dyDescent="0.2">
      <c r="A33" s="7"/>
      <c r="B33" s="12"/>
      <c r="C33" s="12"/>
      <c r="D33" s="12"/>
    </row>
    <row r="34" spans="1:4" ht="15.75" x14ac:dyDescent="0.25">
      <c r="A34" s="5" t="s">
        <v>19</v>
      </c>
      <c r="B34" s="12"/>
      <c r="C34" s="12"/>
      <c r="D34" s="12"/>
    </row>
    <row r="35" spans="1:4" x14ac:dyDescent="0.2">
      <c r="A35" s="16" t="s">
        <v>18</v>
      </c>
      <c r="B35" s="12"/>
      <c r="C35" s="12"/>
      <c r="D35" s="12"/>
    </row>
    <row r="36" spans="1:4" ht="101.25" customHeight="1" x14ac:dyDescent="0.2">
      <c r="A36" s="16"/>
      <c r="B36" s="12"/>
      <c r="C36" s="12"/>
      <c r="D36" s="12"/>
    </row>
    <row r="37" spans="1:4" x14ac:dyDescent="0.2">
      <c r="A37" s="7"/>
      <c r="B37" s="12"/>
      <c r="C37" s="12"/>
      <c r="D37" s="12"/>
    </row>
    <row r="38" spans="1:4" ht="15.75" x14ac:dyDescent="0.25">
      <c r="A38" s="17" t="s">
        <v>47</v>
      </c>
      <c r="B38" s="2"/>
      <c r="C38" s="2"/>
      <c r="D38" s="2"/>
    </row>
    <row r="39" spans="1:4" x14ac:dyDescent="0.2">
      <c r="A39" s="18" t="s">
        <v>48</v>
      </c>
      <c r="B39" s="2"/>
      <c r="C39" s="2"/>
      <c r="D39" s="2"/>
    </row>
    <row r="40" spans="1:4" ht="30" customHeight="1" x14ac:dyDescent="0.2">
      <c r="A40" s="19" t="s">
        <v>49</v>
      </c>
      <c r="B40" s="20" t="s">
        <v>50</v>
      </c>
      <c r="C40" s="2"/>
      <c r="D40" s="2"/>
    </row>
    <row r="41" spans="1:4" x14ac:dyDescent="0.2">
      <c r="A41" s="18" t="s">
        <v>51</v>
      </c>
      <c r="B41" s="2"/>
      <c r="C41" s="2"/>
      <c r="D41" s="2"/>
    </row>
    <row r="42" spans="1:4" ht="30" customHeight="1" x14ac:dyDescent="0.2">
      <c r="A42" s="19" t="s">
        <v>52</v>
      </c>
      <c r="B42" s="20" t="s">
        <v>53</v>
      </c>
      <c r="C42" s="2"/>
      <c r="D42" s="2"/>
    </row>
    <row r="43" spans="1:4" x14ac:dyDescent="0.2">
      <c r="A43" s="18"/>
      <c r="B43" s="2"/>
      <c r="C43" s="2"/>
      <c r="D43" s="2"/>
    </row>
    <row r="44" spans="1:4" ht="15.75" x14ac:dyDescent="0.25">
      <c r="A44" s="5" t="s">
        <v>17</v>
      </c>
      <c r="B44" s="5"/>
      <c r="C44" s="5"/>
      <c r="D44" s="5"/>
    </row>
    <row r="45" spans="1:4" x14ac:dyDescent="0.2">
      <c r="A45" s="2"/>
      <c r="B45" s="2"/>
      <c r="C45" s="2"/>
      <c r="D45" s="2"/>
    </row>
    <row r="46" spans="1:4" x14ac:dyDescent="0.2">
      <c r="A46" s="13" t="s">
        <v>16</v>
      </c>
      <c r="B46" s="2"/>
      <c r="C46" s="2"/>
      <c r="D46" s="2"/>
    </row>
    <row r="47" spans="1:4" x14ac:dyDescent="0.2">
      <c r="A47" s="21" t="str">
        <f>'Example 1'!A1</f>
        <v>Example 1:- Simple Entry Of QUARTILE</v>
      </c>
      <c r="B47" s="2"/>
      <c r="C47" s="2"/>
      <c r="D47" s="2"/>
    </row>
    <row r="48" spans="1:4" x14ac:dyDescent="0.2">
      <c r="A48" s="21" t="str">
        <f>'Example 2'!A1</f>
        <v>Example 2:- Conditional Formatting To Highlight QUARTILE</v>
      </c>
      <c r="B48" s="2"/>
      <c r="C48" s="2"/>
      <c r="D48" s="2"/>
    </row>
    <row r="49" spans="1:4" x14ac:dyDescent="0.2">
      <c r="A49" s="21" t="str">
        <f>'Example 3'!A1</f>
        <v>Example 3:- Validating Data For QUARTILE.</v>
      </c>
      <c r="B49" s="2"/>
      <c r="C49" s="2"/>
      <c r="D49" s="2"/>
    </row>
    <row r="50" spans="1:4" x14ac:dyDescent="0.2">
      <c r="A50" s="2"/>
      <c r="B50" s="2"/>
      <c r="C50" s="2"/>
      <c r="D50" s="2"/>
    </row>
    <row r="51" spans="1:4" ht="15.75" x14ac:dyDescent="0.25">
      <c r="A51" s="5" t="s">
        <v>7</v>
      </c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12" t="s">
        <v>6</v>
      </c>
      <c r="B53" s="2"/>
      <c r="C53" s="2"/>
      <c r="D53" s="2"/>
    </row>
    <row r="54" spans="1:4" x14ac:dyDescent="0.2">
      <c r="A54" s="22" t="s">
        <v>5</v>
      </c>
      <c r="B54" s="2"/>
      <c r="C54" s="2"/>
      <c r="D54" s="2"/>
    </row>
    <row r="55" spans="1:4" x14ac:dyDescent="0.2">
      <c r="A55" s="22" t="s">
        <v>4</v>
      </c>
      <c r="B55" s="2"/>
      <c r="C55" s="2"/>
      <c r="D55" s="2"/>
    </row>
    <row r="56" spans="1:4" x14ac:dyDescent="0.2">
      <c r="A56" s="22" t="s">
        <v>3</v>
      </c>
      <c r="B56" s="2"/>
      <c r="C56" s="2"/>
      <c r="D56" s="2"/>
    </row>
    <row r="57" spans="1:4" x14ac:dyDescent="0.2">
      <c r="A57" s="12" t="s">
        <v>2</v>
      </c>
      <c r="B57" s="2"/>
      <c r="C57" s="2"/>
      <c r="D57" s="2"/>
    </row>
    <row r="58" spans="1:4" x14ac:dyDescent="0.2">
      <c r="A58" s="12"/>
      <c r="B58" s="2"/>
      <c r="C58" s="2"/>
      <c r="D58" s="2"/>
    </row>
    <row r="59" spans="1:4" x14ac:dyDescent="0.2">
      <c r="A59" s="23" t="s">
        <v>1</v>
      </c>
      <c r="B59" s="2"/>
      <c r="C59" s="2"/>
      <c r="D59" s="2"/>
    </row>
    <row r="60" spans="1:4" x14ac:dyDescent="0.2">
      <c r="A60" s="12" t="s">
        <v>0</v>
      </c>
      <c r="B60" s="2"/>
      <c r="C60" s="2"/>
      <c r="D60" s="2"/>
    </row>
    <row r="61" spans="1:4" x14ac:dyDescent="0.2">
      <c r="A61" s="22"/>
      <c r="B61" s="2"/>
      <c r="C61" s="2"/>
      <c r="D61" s="2"/>
    </row>
    <row r="62" spans="1:4" x14ac:dyDescent="0.2">
      <c r="A62" s="24"/>
      <c r="B62" s="24"/>
      <c r="C62" s="24"/>
      <c r="D62" s="24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45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IF(1*LEFT(INFO("release"),2)&gt;=14,"Use of QUARTILE is not recommended for Excel 2010 and above","QUARTILE continuance after Excel 2013 is not assured")</f>
        <v>Use of QUARTILE is not recommended for Excel 2010 and above</v>
      </c>
      <c r="B2" s="2"/>
      <c r="C2" s="2"/>
      <c r="D2" s="2"/>
      <c r="E2" s="2"/>
    </row>
    <row r="3" spans="1:5" x14ac:dyDescent="0.2">
      <c r="A3" s="29">
        <v>25</v>
      </c>
      <c r="B3" s="12"/>
      <c r="C3" s="12"/>
      <c r="D3" s="12"/>
      <c r="E3" s="12"/>
    </row>
    <row r="4" spans="1:5" x14ac:dyDescent="0.2">
      <c r="A4" s="29">
        <v>27</v>
      </c>
      <c r="B4" s="12"/>
      <c r="C4" s="12"/>
      <c r="D4" s="12"/>
      <c r="E4" s="12"/>
    </row>
    <row r="5" spans="1:5" x14ac:dyDescent="0.2">
      <c r="A5" s="29">
        <v>28</v>
      </c>
      <c r="B5" s="12"/>
      <c r="C5" s="12"/>
      <c r="D5" s="12"/>
      <c r="E5" s="12"/>
    </row>
    <row r="6" spans="1:5" x14ac:dyDescent="0.2">
      <c r="A6" s="29">
        <v>34</v>
      </c>
      <c r="B6" s="12"/>
      <c r="C6" s="12"/>
      <c r="D6" s="12"/>
      <c r="E6" s="12"/>
    </row>
    <row r="7" spans="1:5" x14ac:dyDescent="0.2">
      <c r="A7" s="29">
        <v>46</v>
      </c>
      <c r="B7" s="12"/>
      <c r="C7" s="12"/>
      <c r="D7" s="12"/>
      <c r="E7" s="12"/>
    </row>
    <row r="8" spans="1:5" x14ac:dyDescent="0.2">
      <c r="A8" s="29">
        <v>50</v>
      </c>
      <c r="B8" s="12"/>
      <c r="C8" s="12"/>
      <c r="D8" s="12"/>
      <c r="E8" s="12"/>
    </row>
    <row r="9" spans="1:5" x14ac:dyDescent="0.2">
      <c r="A9" s="29">
        <v>56</v>
      </c>
      <c r="B9" s="12"/>
      <c r="C9" s="12"/>
      <c r="D9" s="12"/>
      <c r="E9" s="12"/>
    </row>
    <row r="10" spans="1:5" x14ac:dyDescent="0.2">
      <c r="A10" s="29">
        <v>56</v>
      </c>
      <c r="B10" s="12"/>
      <c r="C10" s="12"/>
      <c r="D10" s="12"/>
      <c r="E10" s="12"/>
    </row>
    <row r="11" spans="1:5" x14ac:dyDescent="0.2">
      <c r="A11" s="29">
        <v>57</v>
      </c>
      <c r="B11" s="12"/>
      <c r="C11" s="12"/>
      <c r="D11" s="12"/>
      <c r="E11" s="12"/>
    </row>
    <row r="12" spans="1:5" x14ac:dyDescent="0.2">
      <c r="A12" s="29">
        <v>60</v>
      </c>
      <c r="B12" s="12"/>
      <c r="C12" s="12"/>
      <c r="D12" s="12"/>
      <c r="E12" s="12"/>
    </row>
    <row r="13" spans="1:5" x14ac:dyDescent="0.2">
      <c r="A13" s="29">
        <v>61</v>
      </c>
      <c r="B13" s="12"/>
      <c r="C13" s="12"/>
      <c r="D13" s="12"/>
      <c r="E13" s="12"/>
    </row>
    <row r="14" spans="1:5" x14ac:dyDescent="0.2">
      <c r="A14" s="29">
        <v>62</v>
      </c>
      <c r="B14" s="12"/>
      <c r="C14" s="12"/>
      <c r="D14" s="12"/>
      <c r="E14" s="12"/>
    </row>
    <row r="15" spans="1:5" x14ac:dyDescent="0.2">
      <c r="A15" s="29">
        <v>63</v>
      </c>
      <c r="B15" s="12"/>
      <c r="C15" s="12"/>
      <c r="D15" s="12"/>
      <c r="E15" s="12"/>
    </row>
    <row r="16" spans="1:5" x14ac:dyDescent="0.2">
      <c r="A16" s="29">
        <v>63</v>
      </c>
      <c r="B16" s="12"/>
      <c r="C16" s="12"/>
      <c r="D16" s="12"/>
      <c r="E16" s="12"/>
    </row>
    <row r="17" spans="1:5" x14ac:dyDescent="0.2">
      <c r="A17" s="29">
        <v>67</v>
      </c>
      <c r="B17" s="12"/>
      <c r="C17" s="12"/>
      <c r="D17" s="12"/>
      <c r="E17" s="12"/>
    </row>
    <row r="18" spans="1:5" x14ac:dyDescent="0.2">
      <c r="A18" s="29">
        <v>68</v>
      </c>
      <c r="B18" s="12"/>
      <c r="C18" s="12"/>
      <c r="D18" s="12"/>
      <c r="E18" s="12"/>
    </row>
    <row r="19" spans="1:5" x14ac:dyDescent="0.2">
      <c r="A19" s="29">
        <v>69</v>
      </c>
      <c r="B19" s="12"/>
      <c r="C19" s="12"/>
      <c r="D19" s="12"/>
      <c r="E19" s="12"/>
    </row>
    <row r="20" spans="1:5" x14ac:dyDescent="0.2">
      <c r="A20" s="29">
        <v>72</v>
      </c>
      <c r="B20" s="12"/>
      <c r="C20" s="12"/>
      <c r="D20" s="12"/>
      <c r="E20" s="12"/>
    </row>
    <row r="21" spans="1:5" x14ac:dyDescent="0.2">
      <c r="A21" s="29">
        <v>72</v>
      </c>
      <c r="B21" s="12"/>
      <c r="C21" s="12"/>
      <c r="D21" s="12"/>
      <c r="E21" s="12"/>
    </row>
    <row r="22" spans="1:5" x14ac:dyDescent="0.2">
      <c r="A22" s="29">
        <v>75</v>
      </c>
      <c r="B22" s="12"/>
      <c r="C22" s="12"/>
      <c r="D22" s="12"/>
      <c r="E22" s="12"/>
    </row>
    <row r="23" spans="1:5" x14ac:dyDescent="0.2">
      <c r="A23" s="29">
        <v>78</v>
      </c>
      <c r="B23" s="12"/>
      <c r="C23" s="12"/>
      <c r="D23" s="12"/>
      <c r="E23" s="12"/>
    </row>
    <row r="24" spans="1:5" x14ac:dyDescent="0.2">
      <c r="A24" s="29">
        <v>82</v>
      </c>
      <c r="B24" s="12"/>
      <c r="C24" s="12"/>
      <c r="D24" s="12"/>
      <c r="E24" s="12"/>
    </row>
    <row r="25" spans="1:5" x14ac:dyDescent="0.2">
      <c r="A25" s="29">
        <v>91</v>
      </c>
      <c r="B25" s="12"/>
      <c r="C25" s="12"/>
      <c r="D25" s="12"/>
      <c r="E25" s="12"/>
    </row>
    <row r="26" spans="1:5" x14ac:dyDescent="0.2">
      <c r="A26" s="29">
        <v>96</v>
      </c>
      <c r="B26" s="12"/>
      <c r="C26" s="12"/>
      <c r="D26" s="12"/>
      <c r="E26" s="12"/>
    </row>
    <row r="27" spans="1:5" x14ac:dyDescent="0.2">
      <c r="A27" s="12"/>
      <c r="B27" s="12"/>
      <c r="C27" s="12"/>
      <c r="D27" s="12"/>
      <c r="E27" s="12"/>
    </row>
    <row r="28" spans="1:5" x14ac:dyDescent="0.2">
      <c r="A28" s="13" t="str">
        <f>"Count of Students = "&amp;COUNT(A3:A26)</f>
        <v>Count of Students = 24</v>
      </c>
      <c r="B28" s="12"/>
      <c r="C28" s="12"/>
      <c r="D28" s="12"/>
      <c r="E28" s="12"/>
    </row>
    <row r="29" spans="1:5" x14ac:dyDescent="0.2">
      <c r="A29" s="12" t="str">
        <f ca="1">"Formula used in "&amp;ADDRESS(ROW(A28),COLUMN(A28),4)&amp; " &gt;&gt;&gt;    "&amp;_xlfn.FORMULATEXT(A28)</f>
        <v>Formula used in A28 &gt;&gt;&gt;    ="Count of Students = "&amp;COUNT(A3:A26)</v>
      </c>
      <c r="B29" s="12"/>
      <c r="C29" s="12"/>
      <c r="D29" s="12"/>
      <c r="E29" s="12"/>
    </row>
    <row r="30" spans="1:5" x14ac:dyDescent="0.2">
      <c r="A30" s="12"/>
      <c r="B30" s="12"/>
      <c r="C30" s="12"/>
      <c r="D30" s="12"/>
      <c r="E30" s="12"/>
    </row>
    <row r="31" spans="1:5" x14ac:dyDescent="0.2">
      <c r="A31" s="13" t="str">
        <f>"Average = "&amp;TEXT(AVERAGE(A3:A26),"##.##")</f>
        <v>Average = 60.75</v>
      </c>
      <c r="B31" s="12"/>
      <c r="C31" s="12"/>
      <c r="D31" s="12"/>
      <c r="E31" s="12"/>
    </row>
    <row r="32" spans="1:5" x14ac:dyDescent="0.2">
      <c r="A32" s="12" t="str">
        <f ca="1">"Formula used in "&amp;ADDRESS(ROW(A31),COLUMN(A31),4)&amp; " &gt;&gt;&gt;    "&amp;_xlfn.FORMULATEXT(A31)</f>
        <v>Formula used in A31 &gt;&gt;&gt;    ="Average = "&amp;TEXT(AVERAGE(A3:A26),"##.##")</v>
      </c>
      <c r="B32" s="12"/>
      <c r="C32" s="12"/>
      <c r="D32" s="12"/>
      <c r="E32" s="12"/>
    </row>
    <row r="33" spans="1:5" x14ac:dyDescent="0.2">
      <c r="A33" s="12"/>
      <c r="B33" s="12"/>
      <c r="C33" s="12"/>
      <c r="D33" s="12"/>
      <c r="E33" s="12"/>
    </row>
    <row r="34" spans="1:5" x14ac:dyDescent="0.2">
      <c r="A34" s="13" t="s">
        <v>8</v>
      </c>
      <c r="B34" s="30">
        <v>1</v>
      </c>
      <c r="C34" s="2"/>
      <c r="D34" s="2"/>
      <c r="E34" s="2"/>
    </row>
    <row r="35" spans="1:5" x14ac:dyDescent="0.2">
      <c r="A35" s="13" t="str">
        <f>TEXT(B34/4,"##%")&amp;" of students have marks below: &gt;&gt;&gt;"</f>
        <v>25% of students have marks below: &gt;&gt;&gt;</v>
      </c>
      <c r="B35" s="2">
        <f>QUARTILE(A3:A26,B34)</f>
        <v>54.5</v>
      </c>
      <c r="C35" s="2"/>
      <c r="D35" s="2"/>
      <c r="E35" s="2"/>
    </row>
    <row r="36" spans="1:5" x14ac:dyDescent="0.2">
      <c r="A36" s="12" t="str">
        <f ca="1">"Formula used in "&amp;ADDRESS(ROW(B35),COLUMN(B35),4)&amp; " &gt;&gt;&gt;    "&amp;_xlfn.FORMULATEXT(B35)</f>
        <v>Formula used in B35 &gt;&gt;&gt;    =QUARTILE(A3:A26,B34)</v>
      </c>
      <c r="B36" s="2"/>
      <c r="C36" s="2"/>
      <c r="D36" s="2"/>
      <c r="E36" s="2"/>
    </row>
    <row r="37" spans="1:5" x14ac:dyDescent="0.2">
      <c r="A37" s="12"/>
      <c r="B37" s="2"/>
      <c r="C37" s="2"/>
      <c r="D37" s="2"/>
      <c r="E37" s="2"/>
    </row>
    <row r="38" spans="1:5" x14ac:dyDescent="0.2">
      <c r="A38" s="12" t="s">
        <v>15</v>
      </c>
      <c r="B38" s="2"/>
      <c r="C38" s="2"/>
      <c r="D38" s="2"/>
      <c r="E38" s="2"/>
    </row>
    <row r="39" spans="1:5" x14ac:dyDescent="0.2">
      <c r="A39" s="12" t="s">
        <v>14</v>
      </c>
      <c r="B39" s="2"/>
      <c r="C39" s="2"/>
      <c r="D39" s="2"/>
      <c r="E39" s="2"/>
    </row>
    <row r="40" spans="1:5" x14ac:dyDescent="0.2">
      <c r="A40" s="12"/>
      <c r="B40" s="2"/>
      <c r="C40" s="2"/>
      <c r="D40" s="2"/>
      <c r="E4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46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IF(1*LEFT(INFO("release"),2)&gt;=14,"Use of QUARTILE is not recommended for Excel 2010 and above","QUARTILE continuance after Excel 2013 is not assured")</f>
        <v>Use of QUARTILE is not recommended for Excel 2010 and above</v>
      </c>
      <c r="B2" s="2"/>
      <c r="C2" s="2"/>
      <c r="D2" s="2"/>
      <c r="E2" s="2"/>
    </row>
    <row r="3" spans="1:5" x14ac:dyDescent="0.2">
      <c r="A3" s="32" t="s">
        <v>12</v>
      </c>
      <c r="B3" s="32"/>
      <c r="C3" s="2"/>
      <c r="D3" s="2"/>
      <c r="E3" s="2"/>
    </row>
    <row r="4" spans="1:5" x14ac:dyDescent="0.2">
      <c r="A4" s="29">
        <v>25</v>
      </c>
      <c r="B4" s="12"/>
      <c r="C4" s="2"/>
      <c r="D4" s="12"/>
      <c r="E4" s="12"/>
    </row>
    <row r="5" spans="1:5" x14ac:dyDescent="0.2">
      <c r="A5" s="29">
        <v>27</v>
      </c>
      <c r="B5" s="12"/>
      <c r="C5" s="12"/>
      <c r="D5" s="12"/>
      <c r="E5" s="12"/>
    </row>
    <row r="6" spans="1:5" x14ac:dyDescent="0.2">
      <c r="A6" s="29">
        <v>28</v>
      </c>
      <c r="B6" s="12"/>
      <c r="C6" s="12"/>
      <c r="D6" s="12"/>
      <c r="E6" s="12"/>
    </row>
    <row r="7" spans="1:5" x14ac:dyDescent="0.2">
      <c r="A7" s="29">
        <v>34</v>
      </c>
      <c r="B7" s="12"/>
      <c r="C7" s="12"/>
      <c r="D7" s="12"/>
      <c r="E7" s="12"/>
    </row>
    <row r="8" spans="1:5" x14ac:dyDescent="0.2">
      <c r="A8" s="29">
        <v>46</v>
      </c>
      <c r="B8" s="12"/>
      <c r="C8" s="12"/>
      <c r="D8" s="12"/>
      <c r="E8" s="12"/>
    </row>
    <row r="9" spans="1:5" x14ac:dyDescent="0.2">
      <c r="A9" s="29">
        <v>50</v>
      </c>
      <c r="B9" s="12"/>
      <c r="C9" s="12"/>
      <c r="D9" s="12"/>
      <c r="E9" s="12"/>
    </row>
    <row r="10" spans="1:5" x14ac:dyDescent="0.2">
      <c r="A10" s="29">
        <v>56</v>
      </c>
      <c r="B10" s="12"/>
      <c r="C10" s="12"/>
      <c r="D10" s="12"/>
      <c r="E10" s="12"/>
    </row>
    <row r="11" spans="1:5" x14ac:dyDescent="0.2">
      <c r="A11" s="29">
        <v>56</v>
      </c>
      <c r="B11" s="12"/>
      <c r="C11" s="12"/>
      <c r="D11" s="12"/>
      <c r="E11" s="12"/>
    </row>
    <row r="12" spans="1:5" x14ac:dyDescent="0.2">
      <c r="A12" s="29">
        <v>57</v>
      </c>
      <c r="B12" s="12"/>
      <c r="C12" s="12"/>
      <c r="D12" s="12"/>
      <c r="E12" s="12"/>
    </row>
    <row r="13" spans="1:5" x14ac:dyDescent="0.2">
      <c r="A13" s="29">
        <v>60</v>
      </c>
      <c r="B13" s="12"/>
      <c r="C13" s="12"/>
      <c r="D13" s="12"/>
      <c r="E13" s="12"/>
    </row>
    <row r="14" spans="1:5" x14ac:dyDescent="0.2">
      <c r="A14" s="29">
        <v>61</v>
      </c>
      <c r="B14" s="12"/>
      <c r="C14" s="12"/>
      <c r="D14" s="12"/>
      <c r="E14" s="12"/>
    </row>
    <row r="15" spans="1:5" x14ac:dyDescent="0.2">
      <c r="A15" s="29">
        <v>62</v>
      </c>
      <c r="B15" s="12"/>
      <c r="C15" s="12"/>
      <c r="D15" s="12"/>
      <c r="E15" s="12"/>
    </row>
    <row r="16" spans="1:5" x14ac:dyDescent="0.2">
      <c r="A16" s="29">
        <v>63</v>
      </c>
      <c r="B16" s="12"/>
      <c r="C16" s="12"/>
      <c r="D16" s="12"/>
      <c r="E16" s="12"/>
    </row>
    <row r="17" spans="1:5" x14ac:dyDescent="0.2">
      <c r="A17" s="29">
        <v>63</v>
      </c>
      <c r="B17" s="12"/>
      <c r="C17" s="12"/>
      <c r="D17" s="12"/>
      <c r="E17" s="12"/>
    </row>
    <row r="18" spans="1:5" x14ac:dyDescent="0.2">
      <c r="A18" s="29">
        <v>67</v>
      </c>
      <c r="B18" s="12"/>
      <c r="C18" s="12"/>
      <c r="D18" s="12"/>
      <c r="E18" s="12"/>
    </row>
    <row r="19" spans="1:5" x14ac:dyDescent="0.2">
      <c r="A19" s="29">
        <v>68</v>
      </c>
      <c r="B19" s="12"/>
      <c r="C19" s="12"/>
      <c r="D19" s="12"/>
      <c r="E19" s="12"/>
    </row>
    <row r="20" spans="1:5" x14ac:dyDescent="0.2">
      <c r="A20" s="29">
        <v>69</v>
      </c>
      <c r="B20" s="12"/>
      <c r="C20" s="12"/>
      <c r="D20" s="12"/>
      <c r="E20" s="12"/>
    </row>
    <row r="21" spans="1:5" x14ac:dyDescent="0.2">
      <c r="A21" s="29">
        <v>72</v>
      </c>
      <c r="B21" s="12"/>
      <c r="C21" s="12"/>
      <c r="D21" s="12"/>
      <c r="E21" s="12"/>
    </row>
    <row r="22" spans="1:5" x14ac:dyDescent="0.2">
      <c r="A22" s="29">
        <v>72</v>
      </c>
      <c r="B22" s="12"/>
      <c r="C22" s="12"/>
      <c r="D22" s="12"/>
      <c r="E22" s="12"/>
    </row>
    <row r="23" spans="1:5" x14ac:dyDescent="0.2">
      <c r="A23" s="29">
        <v>75</v>
      </c>
      <c r="B23" s="12"/>
      <c r="C23" s="12"/>
      <c r="D23" s="12"/>
      <c r="E23" s="12"/>
    </row>
    <row r="24" spans="1:5" x14ac:dyDescent="0.2">
      <c r="A24" s="29">
        <v>78</v>
      </c>
      <c r="B24" s="12"/>
      <c r="C24" s="12"/>
      <c r="D24" s="12"/>
      <c r="E24" s="12"/>
    </row>
    <row r="25" spans="1:5" x14ac:dyDescent="0.2">
      <c r="A25" s="29">
        <v>82</v>
      </c>
      <c r="B25" s="12"/>
      <c r="C25" s="12"/>
      <c r="D25" s="12"/>
      <c r="E25" s="12"/>
    </row>
    <row r="26" spans="1:5" x14ac:dyDescent="0.2">
      <c r="A26" s="29">
        <v>91</v>
      </c>
      <c r="B26" s="12"/>
      <c r="C26" s="12"/>
      <c r="D26" s="12"/>
      <c r="E26" s="12"/>
    </row>
    <row r="27" spans="1:5" x14ac:dyDescent="0.2">
      <c r="A27" s="29">
        <v>96</v>
      </c>
      <c r="B27" s="12"/>
      <c r="C27" s="12"/>
      <c r="D27" s="12"/>
      <c r="E27" s="12"/>
    </row>
    <row r="28" spans="1:5" x14ac:dyDescent="0.2">
      <c r="A28" s="12"/>
      <c r="B28" s="12"/>
      <c r="C28" s="12"/>
      <c r="D28" s="12"/>
      <c r="E28" s="12"/>
    </row>
    <row r="29" spans="1:5" x14ac:dyDescent="0.2">
      <c r="A29" s="13" t="str">
        <f>"Count of Students = "&amp;COUNT(A4:A27)</f>
        <v>Count of Students = 24</v>
      </c>
      <c r="B29" s="12"/>
      <c r="C29" s="12"/>
      <c r="D29" s="12"/>
      <c r="E29" s="12"/>
    </row>
    <row r="30" spans="1:5" x14ac:dyDescent="0.2">
      <c r="A30" s="12" t="str">
        <f ca="1">"Formula used in "&amp;ADDRESS(ROW(A29),COLUMN(A29),4)&amp; " &gt;&gt;&gt;    "&amp;_xlfn.FORMULATEXT(A29)</f>
        <v>Formula used in A29 &gt;&gt;&gt;    ="Count of Students = "&amp;COUNT(A4:A27)</v>
      </c>
      <c r="B30" s="2"/>
      <c r="C30" s="2"/>
      <c r="D30" s="2"/>
      <c r="E30" s="2"/>
    </row>
    <row r="31" spans="1:5" x14ac:dyDescent="0.2">
      <c r="A31" s="12"/>
      <c r="B31" s="2"/>
      <c r="C31" s="2"/>
      <c r="D31" s="2"/>
      <c r="E31" s="2"/>
    </row>
    <row r="32" spans="1:5" x14ac:dyDescent="0.2">
      <c r="A32" s="12" t="str">
        <f>"The conditional format formula used in range "&amp;ADDRESS(ROW(A4),COLUMN(A4),4)&amp;":"&amp;ADDRESS(ROW(A27),COLUMN(A27),4)&amp;" is &gt;&gt;&gt;   ="&amp;ADDRESS(ROW(A4),COLUMN(A4),4)&amp;"&lt;"&amp;ADDRESS(ROW(B38),COLUMN(B38),1)</f>
        <v>The conditional format formula used in range A4:A27 is &gt;&gt;&gt;   =A4&lt;$B$38</v>
      </c>
      <c r="B32" s="2"/>
      <c r="C32" s="2"/>
      <c r="D32" s="2"/>
      <c r="E32" s="2"/>
    </row>
    <row r="33" spans="1:5" x14ac:dyDescent="0.2">
      <c r="A33" s="12"/>
      <c r="B33" s="2"/>
      <c r="C33" s="2"/>
      <c r="D33" s="2"/>
      <c r="E33" s="2"/>
    </row>
    <row r="34" spans="1:5" x14ac:dyDescent="0.2">
      <c r="A34" s="13" t="str">
        <f>"Average = "&amp;TEXT(AVERAGE(A4:A27),"##.##")</f>
        <v>Average = 60.75</v>
      </c>
      <c r="B34" s="12"/>
      <c r="C34" s="12"/>
      <c r="D34" s="12"/>
      <c r="E34" s="12"/>
    </row>
    <row r="35" spans="1:5" x14ac:dyDescent="0.2">
      <c r="A35" s="12" t="str">
        <f ca="1">"Formula used in "&amp;ADDRESS(ROW(A34),COLUMN(A34),4)&amp; " &gt;&gt;&gt;    "&amp;_xlfn.FORMULATEXT(A34)</f>
        <v>Formula used in A34 &gt;&gt;&gt;    ="Average = "&amp;TEXT(AVERAGE(A4:A27),"##.##")</v>
      </c>
      <c r="B35" s="12"/>
      <c r="C35" s="12"/>
      <c r="D35" s="12"/>
      <c r="E35" s="12"/>
    </row>
    <row r="36" spans="1:5" x14ac:dyDescent="0.2">
      <c r="A36" s="12"/>
      <c r="B36" s="2"/>
      <c r="C36" s="2"/>
      <c r="D36" s="2"/>
      <c r="E36" s="2"/>
    </row>
    <row r="37" spans="1:5" x14ac:dyDescent="0.2">
      <c r="A37" s="13" t="s">
        <v>8</v>
      </c>
      <c r="B37" s="30">
        <v>1</v>
      </c>
      <c r="C37" s="2"/>
      <c r="D37" s="2"/>
      <c r="E37" s="2"/>
    </row>
    <row r="38" spans="1:5" x14ac:dyDescent="0.2">
      <c r="A38" s="12" t="str">
        <f>TEXT(B37/4,"##%")&amp;" of students have marks below: &gt;&gt;&gt;"</f>
        <v>25% of students have marks below: &gt;&gt;&gt;</v>
      </c>
      <c r="B38" s="2">
        <f>QUARTILE(A4:A27,B37)</f>
        <v>54.5</v>
      </c>
      <c r="C38" s="12"/>
      <c r="D38" s="2"/>
      <c r="E38" s="2"/>
    </row>
    <row r="39" spans="1:5" x14ac:dyDescent="0.2">
      <c r="A39" s="12" t="str">
        <f ca="1">"Formula used in "&amp;ADDRESS(ROW(B38),COLUMN(B38),4)&amp; " &gt;&gt;&gt;    "&amp;_xlfn.FORMULATEXT(B38)</f>
        <v>Formula used in B38 &gt;&gt;&gt;    =QUARTILE(A4:A27,B37)</v>
      </c>
      <c r="B39" s="2"/>
      <c r="C39" s="2"/>
      <c r="D39" s="2"/>
      <c r="E39" s="2"/>
    </row>
    <row r="40" spans="1:5" x14ac:dyDescent="0.2">
      <c r="A40" s="12"/>
      <c r="B40" s="12"/>
      <c r="C40" s="2"/>
      <c r="D40" s="2"/>
      <c r="E40" s="2"/>
    </row>
  </sheetData>
  <conditionalFormatting sqref="A4:A27">
    <cfRule type="expression" dxfId="1" priority="1">
      <formula>A4&lt;$B$38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5" t="s">
        <v>13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IF(1*LEFT(INFO("release"),2)&gt;=14,"Use of QUARTILE is not recommended for Excel 2010 and above","QUARTILE continuance after Excel 2013 is not assured")</f>
        <v>Use of QUARTILE is not recommended for Excel 2010 and above</v>
      </c>
      <c r="B2" s="2"/>
      <c r="C2" s="2"/>
      <c r="D2" s="2"/>
      <c r="E2" s="2"/>
    </row>
    <row r="3" spans="1:5" x14ac:dyDescent="0.2">
      <c r="A3" s="32" t="s">
        <v>12</v>
      </c>
      <c r="B3" s="32" t="s">
        <v>11</v>
      </c>
      <c r="C3" s="13" t="s">
        <v>10</v>
      </c>
      <c r="D3" s="2"/>
      <c r="E3" s="2"/>
    </row>
    <row r="4" spans="1:5" x14ac:dyDescent="0.2">
      <c r="A4" s="29">
        <v>25</v>
      </c>
      <c r="B4" s="12">
        <f t="shared" ref="B4:B27" si="0">IF(ISNUMBER(A4),0,"Data input error")</f>
        <v>0</v>
      </c>
      <c r="C4" s="2" t="str">
        <f t="shared" ref="C4:C27" ca="1" si="1">_xlfn.FORMULATEXT(B4)</f>
        <v>=IF(ISNUMBER(A4),0,"Data input error")</v>
      </c>
      <c r="D4" s="12"/>
      <c r="E4" s="12"/>
    </row>
    <row r="5" spans="1:5" x14ac:dyDescent="0.2">
      <c r="A5" s="29">
        <v>27</v>
      </c>
      <c r="B5" s="12">
        <f t="shared" si="0"/>
        <v>0</v>
      </c>
      <c r="C5" s="2" t="str">
        <f t="shared" ca="1" si="1"/>
        <v>=IF(ISNUMBER(A5),0,"Data input error")</v>
      </c>
      <c r="D5" s="12"/>
      <c r="E5" s="12"/>
    </row>
    <row r="6" spans="1:5" x14ac:dyDescent="0.2">
      <c r="A6" s="29">
        <v>28</v>
      </c>
      <c r="B6" s="12">
        <f t="shared" si="0"/>
        <v>0</v>
      </c>
      <c r="C6" s="2" t="str">
        <f t="shared" ca="1" si="1"/>
        <v>=IF(ISNUMBER(A6),0,"Data input error")</v>
      </c>
      <c r="D6" s="12"/>
      <c r="E6" s="12"/>
    </row>
    <row r="7" spans="1:5" x14ac:dyDescent="0.2">
      <c r="A7" s="29">
        <v>34</v>
      </c>
      <c r="B7" s="12">
        <f t="shared" si="0"/>
        <v>0</v>
      </c>
      <c r="C7" s="2" t="str">
        <f t="shared" ca="1" si="1"/>
        <v>=IF(ISNUMBER(A7),0,"Data input error")</v>
      </c>
      <c r="D7" s="12"/>
      <c r="E7" s="12"/>
    </row>
    <row r="8" spans="1:5" x14ac:dyDescent="0.2">
      <c r="A8" s="29">
        <v>46</v>
      </c>
      <c r="B8" s="12">
        <f t="shared" si="0"/>
        <v>0</v>
      </c>
      <c r="C8" s="2" t="str">
        <f t="shared" ca="1" si="1"/>
        <v>=IF(ISNUMBER(A8),0,"Data input error")</v>
      </c>
      <c r="D8" s="12"/>
      <c r="E8" s="12"/>
    </row>
    <row r="9" spans="1:5" x14ac:dyDescent="0.2">
      <c r="A9" s="29">
        <v>50</v>
      </c>
      <c r="B9" s="12">
        <f t="shared" si="0"/>
        <v>0</v>
      </c>
      <c r="C9" s="2" t="str">
        <f t="shared" ca="1" si="1"/>
        <v>=IF(ISNUMBER(A9),0,"Data input error")</v>
      </c>
      <c r="D9" s="12"/>
      <c r="E9" s="12"/>
    </row>
    <row r="10" spans="1:5" x14ac:dyDescent="0.2">
      <c r="A10" s="29">
        <v>56</v>
      </c>
      <c r="B10" s="12">
        <f t="shared" si="0"/>
        <v>0</v>
      </c>
      <c r="C10" s="2" t="str">
        <f t="shared" ca="1" si="1"/>
        <v>=IF(ISNUMBER(A10),0,"Data input error")</v>
      </c>
      <c r="D10" s="12"/>
      <c r="E10" s="12"/>
    </row>
    <row r="11" spans="1:5" x14ac:dyDescent="0.2">
      <c r="A11" s="29">
        <v>56</v>
      </c>
      <c r="B11" s="12">
        <f t="shared" si="0"/>
        <v>0</v>
      </c>
      <c r="C11" s="2" t="str">
        <f t="shared" ca="1" si="1"/>
        <v>=IF(ISNUMBER(A11),0,"Data input error")</v>
      </c>
      <c r="D11" s="12"/>
      <c r="E11" s="12"/>
    </row>
    <row r="12" spans="1:5" x14ac:dyDescent="0.2">
      <c r="A12" s="29">
        <v>57</v>
      </c>
      <c r="B12" s="12">
        <f t="shared" si="0"/>
        <v>0</v>
      </c>
      <c r="C12" s="2" t="str">
        <f t="shared" ca="1" si="1"/>
        <v>=IF(ISNUMBER(A12),0,"Data input error")</v>
      </c>
      <c r="D12" s="12"/>
      <c r="E12" s="12"/>
    </row>
    <row r="13" spans="1:5" x14ac:dyDescent="0.2">
      <c r="A13" s="29">
        <v>60</v>
      </c>
      <c r="B13" s="12">
        <f t="shared" si="0"/>
        <v>0</v>
      </c>
      <c r="C13" s="2" t="str">
        <f t="shared" ca="1" si="1"/>
        <v>=IF(ISNUMBER(A13),0,"Data input error")</v>
      </c>
      <c r="D13" s="12"/>
      <c r="E13" s="12"/>
    </row>
    <row r="14" spans="1:5" x14ac:dyDescent="0.2">
      <c r="A14" s="29">
        <v>61</v>
      </c>
      <c r="B14" s="12">
        <f t="shared" si="0"/>
        <v>0</v>
      </c>
      <c r="C14" s="2" t="str">
        <f t="shared" ca="1" si="1"/>
        <v>=IF(ISNUMBER(A14),0,"Data input error")</v>
      </c>
      <c r="D14" s="12"/>
      <c r="E14" s="12"/>
    </row>
    <row r="15" spans="1:5" x14ac:dyDescent="0.2">
      <c r="A15" s="29">
        <v>62</v>
      </c>
      <c r="B15" s="12">
        <f t="shared" si="0"/>
        <v>0</v>
      </c>
      <c r="C15" s="2" t="str">
        <f t="shared" ca="1" si="1"/>
        <v>=IF(ISNUMBER(A15),0,"Data input error")</v>
      </c>
      <c r="D15" s="12"/>
      <c r="E15" s="12"/>
    </row>
    <row r="16" spans="1:5" x14ac:dyDescent="0.2">
      <c r="A16" s="29">
        <v>63</v>
      </c>
      <c r="B16" s="12">
        <f t="shared" si="0"/>
        <v>0</v>
      </c>
      <c r="C16" s="2" t="str">
        <f t="shared" ca="1" si="1"/>
        <v>=IF(ISNUMBER(A16),0,"Data input error")</v>
      </c>
      <c r="D16" s="12"/>
      <c r="E16" s="12"/>
    </row>
    <row r="17" spans="1:5" x14ac:dyDescent="0.2">
      <c r="A17" s="29">
        <v>63</v>
      </c>
      <c r="B17" s="12">
        <f t="shared" si="0"/>
        <v>0</v>
      </c>
      <c r="C17" s="2" t="str">
        <f t="shared" ca="1" si="1"/>
        <v>=IF(ISNUMBER(A17),0,"Data input error")</v>
      </c>
      <c r="D17" s="12"/>
      <c r="E17" s="12"/>
    </row>
    <row r="18" spans="1:5" x14ac:dyDescent="0.2">
      <c r="A18" s="29">
        <v>67</v>
      </c>
      <c r="B18" s="12">
        <f t="shared" si="0"/>
        <v>0</v>
      </c>
      <c r="C18" s="2" t="str">
        <f t="shared" ca="1" si="1"/>
        <v>=IF(ISNUMBER(A18),0,"Data input error")</v>
      </c>
      <c r="D18" s="12"/>
      <c r="E18" s="12"/>
    </row>
    <row r="19" spans="1:5" x14ac:dyDescent="0.2">
      <c r="A19" s="29">
        <v>68</v>
      </c>
      <c r="B19" s="12">
        <f t="shared" si="0"/>
        <v>0</v>
      </c>
      <c r="C19" s="2" t="str">
        <f t="shared" ca="1" si="1"/>
        <v>=IF(ISNUMBER(A19),0,"Data input error")</v>
      </c>
      <c r="D19" s="12"/>
      <c r="E19" s="12"/>
    </row>
    <row r="20" spans="1:5" x14ac:dyDescent="0.2">
      <c r="A20" s="29">
        <v>69</v>
      </c>
      <c r="B20" s="12">
        <f t="shared" si="0"/>
        <v>0</v>
      </c>
      <c r="C20" s="2" t="str">
        <f t="shared" ca="1" si="1"/>
        <v>=IF(ISNUMBER(A20),0,"Data input error")</v>
      </c>
      <c r="D20" s="12"/>
      <c r="E20" s="12"/>
    </row>
    <row r="21" spans="1:5" x14ac:dyDescent="0.2">
      <c r="A21" s="29">
        <v>72</v>
      </c>
      <c r="B21" s="12">
        <f t="shared" si="0"/>
        <v>0</v>
      </c>
      <c r="C21" s="2" t="str">
        <f t="shared" ca="1" si="1"/>
        <v>=IF(ISNUMBER(A21),0,"Data input error")</v>
      </c>
      <c r="D21" s="12"/>
      <c r="E21" s="12"/>
    </row>
    <row r="22" spans="1:5" x14ac:dyDescent="0.2">
      <c r="A22" s="29">
        <v>72</v>
      </c>
      <c r="B22" s="12">
        <f t="shared" si="0"/>
        <v>0</v>
      </c>
      <c r="C22" s="2" t="str">
        <f t="shared" ca="1" si="1"/>
        <v>=IF(ISNUMBER(A22),0,"Data input error")</v>
      </c>
      <c r="D22" s="12"/>
      <c r="E22" s="12"/>
    </row>
    <row r="23" spans="1:5" x14ac:dyDescent="0.2">
      <c r="A23" s="33">
        <v>75</v>
      </c>
      <c r="B23" s="12">
        <f t="shared" si="0"/>
        <v>0</v>
      </c>
      <c r="C23" s="2" t="str">
        <f t="shared" ca="1" si="1"/>
        <v>=IF(ISNUMBER(A23),0,"Data input error")</v>
      </c>
      <c r="D23" s="12"/>
      <c r="E23" s="12"/>
    </row>
    <row r="24" spans="1:5" x14ac:dyDescent="0.2">
      <c r="A24" s="29">
        <v>78</v>
      </c>
      <c r="B24" s="12">
        <f t="shared" si="0"/>
        <v>0</v>
      </c>
      <c r="C24" s="2" t="str">
        <f t="shared" ca="1" si="1"/>
        <v>=IF(ISNUMBER(A24),0,"Data input error")</v>
      </c>
      <c r="D24" s="12"/>
      <c r="E24" s="12"/>
    </row>
    <row r="25" spans="1:5" x14ac:dyDescent="0.2">
      <c r="A25" s="29">
        <v>82</v>
      </c>
      <c r="B25" s="12">
        <f t="shared" si="0"/>
        <v>0</v>
      </c>
      <c r="C25" s="2" t="str">
        <f t="shared" ca="1" si="1"/>
        <v>=IF(ISNUMBER(A25),0,"Data input error")</v>
      </c>
      <c r="D25" s="12"/>
      <c r="E25" s="12"/>
    </row>
    <row r="26" spans="1:5" x14ac:dyDescent="0.2">
      <c r="A26" s="29">
        <v>91</v>
      </c>
      <c r="B26" s="12">
        <f t="shared" si="0"/>
        <v>0</v>
      </c>
      <c r="C26" s="2" t="str">
        <f t="shared" ca="1" si="1"/>
        <v>=IF(ISNUMBER(A26),0,"Data input error")</v>
      </c>
      <c r="D26" s="12"/>
      <c r="E26" s="12"/>
    </row>
    <row r="27" spans="1:5" x14ac:dyDescent="0.2">
      <c r="A27" s="29">
        <v>96</v>
      </c>
      <c r="B27" s="12">
        <f t="shared" si="0"/>
        <v>0</v>
      </c>
      <c r="C27" s="2" t="str">
        <f t="shared" ca="1" si="1"/>
        <v>=IF(ISNUMBER(A27),0,"Data input error")</v>
      </c>
      <c r="D27" s="12"/>
      <c r="E27" s="12"/>
    </row>
    <row r="28" spans="1:5" x14ac:dyDescent="0.2">
      <c r="A28" s="12"/>
      <c r="B28" s="12"/>
      <c r="C28" s="12"/>
      <c r="D28" s="12"/>
      <c r="E28" s="12"/>
    </row>
    <row r="29" spans="1:5" x14ac:dyDescent="0.2">
      <c r="A29" s="12" t="s">
        <v>9</v>
      </c>
      <c r="B29" s="12"/>
      <c r="C29" s="12"/>
      <c r="D29" s="12"/>
      <c r="E29" s="12"/>
    </row>
    <row r="30" spans="1:5" x14ac:dyDescent="0.2">
      <c r="A30" s="12" t="str">
        <f>IF(COUNT(A4:A27)=ROW(A27)-ROW(A4)+1,"Data Verified","Data Input Errors")</f>
        <v>Data Verified</v>
      </c>
      <c r="B30" s="12"/>
      <c r="C30" s="12"/>
      <c r="D30" s="12"/>
      <c r="E30" s="12"/>
    </row>
    <row r="31" spans="1:5" x14ac:dyDescent="0.2">
      <c r="A31" s="12" t="str">
        <f ca="1">"Formula used in "&amp;ADDRESS(ROW(A30),COLUMN(A30),4)&amp; " &gt;&gt;&gt;    "&amp;_xlfn.FORMULATEXT(A30)</f>
        <v>Formula used in A30 &gt;&gt;&gt;    =IF(COUNT(A4:A27)=ROW(A27)-ROW(A4)+1,"Data Verified","Data Input Errors")</v>
      </c>
      <c r="B31" s="12"/>
      <c r="C31" s="12"/>
      <c r="D31" s="12"/>
      <c r="E31" s="12"/>
    </row>
    <row r="32" spans="1:5" x14ac:dyDescent="0.2">
      <c r="A32" s="12"/>
      <c r="B32" s="12"/>
      <c r="C32" s="12"/>
      <c r="D32" s="12"/>
      <c r="E32" s="12"/>
    </row>
    <row r="33" spans="1:5" x14ac:dyDescent="0.2">
      <c r="A33" s="12"/>
      <c r="B33" s="12"/>
      <c r="C33" s="12"/>
      <c r="D33" s="12"/>
      <c r="E33" s="12"/>
    </row>
    <row r="34" spans="1:5" x14ac:dyDescent="0.2">
      <c r="A34" s="13" t="str">
        <f>"Count of Students = "&amp;COUNT(A4:A27)</f>
        <v>Count of Students = 24</v>
      </c>
      <c r="B34" s="12"/>
      <c r="C34" s="12"/>
      <c r="D34" s="12"/>
      <c r="E34" s="12"/>
    </row>
    <row r="35" spans="1:5" x14ac:dyDescent="0.2">
      <c r="A35" s="12" t="str">
        <f ca="1">"Formula used in "&amp;ADDRESS(ROW(A34),COLUMN(A34),4)&amp; " &gt;&gt;&gt;    "&amp;_xlfn.FORMULATEXT(A34)</f>
        <v>Formula used in A34 &gt;&gt;&gt;    ="Count of Students = "&amp;COUNT(A4:A27)</v>
      </c>
      <c r="B35" s="2"/>
      <c r="C35" s="2"/>
      <c r="D35" s="2"/>
      <c r="E35" s="2"/>
    </row>
    <row r="36" spans="1:5" x14ac:dyDescent="0.2">
      <c r="A36" s="12"/>
      <c r="B36" s="2"/>
      <c r="C36" s="2"/>
      <c r="D36" s="2"/>
      <c r="E36" s="2"/>
    </row>
    <row r="37" spans="1:5" x14ac:dyDescent="0.2">
      <c r="A37" s="13" t="str">
        <f>"Average = "&amp;TEXT(AVERAGE(A4:A27),"##.##")</f>
        <v>Average = 60.75</v>
      </c>
      <c r="B37" s="12"/>
      <c r="C37" s="12"/>
      <c r="D37" s="12"/>
      <c r="E37" s="12"/>
    </row>
    <row r="38" spans="1:5" x14ac:dyDescent="0.2">
      <c r="A38" s="12" t="str">
        <f ca="1">"Formula used in "&amp;ADDRESS(ROW(A37),COLUMN(A37),4)&amp; " &gt;&gt;&gt;    "&amp;_xlfn.FORMULATEXT(A37)</f>
        <v>Formula used in A37 &gt;&gt;&gt;    ="Average = "&amp;TEXT(AVERAGE(A4:A27),"##.##")</v>
      </c>
      <c r="B38" s="12"/>
      <c r="C38" s="12"/>
      <c r="D38" s="12"/>
      <c r="E38" s="12"/>
    </row>
    <row r="39" spans="1:5" x14ac:dyDescent="0.2">
      <c r="A39" s="12"/>
      <c r="B39" s="2"/>
      <c r="C39" s="2"/>
      <c r="D39" s="2"/>
      <c r="E39" s="2"/>
    </row>
    <row r="40" spans="1:5" x14ac:dyDescent="0.2">
      <c r="A40" s="13" t="s">
        <v>8</v>
      </c>
      <c r="B40" s="30">
        <v>2</v>
      </c>
      <c r="C40" s="2"/>
      <c r="D40" s="2"/>
      <c r="E40" s="2"/>
    </row>
    <row r="41" spans="1:5" x14ac:dyDescent="0.2">
      <c r="A41" s="12" t="str">
        <f>TEXT(B40/4,"##%")&amp;" of students have marks below: &gt;&gt;&gt;"</f>
        <v>50% of students have marks below: &gt;&gt;&gt;</v>
      </c>
      <c r="B41" s="2">
        <f>_xlfn.QUARTILE.INC(A4:A27,B40)</f>
        <v>62.5</v>
      </c>
      <c r="C41" s="12"/>
      <c r="D41" s="2"/>
      <c r="E41" s="2"/>
    </row>
    <row r="42" spans="1:5" x14ac:dyDescent="0.2">
      <c r="A42" s="12" t="str">
        <f ca="1">"Formula used in "&amp;ADDRESS(ROW(B41),COLUMN(B41),4)&amp; " &gt;&gt;&gt;    "&amp;_xlfn.FORMULATEXT(B41)</f>
        <v>Formula used in B41 &gt;&gt;&gt;    =QUARTILE.INC(A4:A27,B40)</v>
      </c>
      <c r="B42" s="2"/>
      <c r="C42" s="2"/>
      <c r="D42" s="2"/>
      <c r="E42" s="2"/>
    </row>
    <row r="43" spans="1:5" x14ac:dyDescent="0.2">
      <c r="A43" s="12"/>
      <c r="B43" s="12"/>
      <c r="C43" s="2"/>
      <c r="D43" s="2"/>
      <c r="E43" s="2"/>
    </row>
  </sheetData>
  <conditionalFormatting sqref="B4:B27">
    <cfRule type="cellIs" dxfId="0" priority="1" operator="equal">
      <formula>0</formula>
    </cfRule>
  </conditionalFormatting>
  <dataValidations count="1">
    <dataValidation type="whole" allowBlank="1" showInputMessage="1" showErrorMessage="1" errorTitle="Data Input Error" error="Input a number between 1 and 3 inclusive." promptTitle="Data Input Validation" prompt="Input a number between 1 and 3 inclusive." sqref="B40" xr:uid="{00000000-0002-0000-0300-000000000000}">
      <formula1>1</formula1>
      <formula2>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QUARTILE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2013-05-23T06:20:20Z</dcterms:created>
  <dcterms:modified xsi:type="dcterms:W3CDTF">2020-08-26T14:10:50Z</dcterms:modified>
</cp:coreProperties>
</file>